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B9C67C78-669C-4765-9738-1ECBFD2CE5E6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8" i="1" l="1"/>
  <c r="E76" i="1" l="1"/>
  <c r="G37" i="1" l="1"/>
  <c r="G40" i="1"/>
  <c r="G31" i="1" l="1"/>
</calcChain>
</file>

<file path=xl/sharedStrings.xml><?xml version="1.0" encoding="utf-8"?>
<sst xmlns="http://schemas.openxmlformats.org/spreadsheetml/2006/main" count="46" uniqueCount="38">
  <si>
    <t>CONTROL DE REPUESTOS</t>
  </si>
  <si>
    <t>DIA</t>
  </si>
  <si>
    <t>REPUESTO</t>
  </si>
  <si>
    <t>MARCA</t>
  </si>
  <si>
    <t>MAQUINA:</t>
  </si>
  <si>
    <t>VOLQUETA</t>
  </si>
  <si>
    <t>MODELO</t>
  </si>
  <si>
    <t>CANTITAD</t>
  </si>
  <si>
    <t>PRECIO UNITARIO</t>
  </si>
  <si>
    <t>Terpel</t>
  </si>
  <si>
    <t>Aceite 15W-40</t>
  </si>
  <si>
    <t>INTERNATIONAL</t>
  </si>
  <si>
    <t>Candado de freno trasero automatico</t>
  </si>
  <si>
    <t>Escualizacion de transmision</t>
  </si>
  <si>
    <t>Hidraulico</t>
  </si>
  <si>
    <t>Filtro combustible</t>
  </si>
  <si>
    <t>TOTAL DE PRECIOS</t>
  </si>
  <si>
    <t xml:space="preserve">Bandas de freno trasero </t>
  </si>
  <si>
    <t>Arandelas de ajuste</t>
  </si>
  <si>
    <t>SPICER</t>
  </si>
  <si>
    <t>Rodillo de Speed</t>
  </si>
  <si>
    <t>Silicona</t>
  </si>
  <si>
    <t>Filtros de aceite de motor</t>
  </si>
  <si>
    <t>Filtro de aire primario y secundario</t>
  </si>
  <si>
    <t>Donaltson</t>
  </si>
  <si>
    <t>1/4*32</t>
  </si>
  <si>
    <t>Mobil MX</t>
  </si>
  <si>
    <t xml:space="preserve">Templete </t>
  </si>
  <si>
    <t>buje</t>
  </si>
  <si>
    <t>Tornillo central</t>
  </si>
  <si>
    <t>Empaquetadura de la caja de direccion</t>
  </si>
  <si>
    <t>TRW</t>
  </si>
  <si>
    <t>Bomba hidraulica</t>
  </si>
  <si>
    <t>LUK</t>
  </si>
  <si>
    <t>bombillos de unidades</t>
  </si>
  <si>
    <t>Manguera de retorno caja de direccion</t>
  </si>
  <si>
    <t>Manguera de retorno de caja a deposito</t>
  </si>
  <si>
    <t>Valvulina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</si>
</sst>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2" fontId="0" fillId="0" borderId="1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G78"/>
  <sheetViews>
    <sheetView tabSelected="1" workbookViewId="0">
      <selection sqref="A1:XFD1048576"/>
    </sheetView>
  </sheetViews>
  <sheetFormatPr baseColWidth="10" defaultRowHeight="15" x14ac:dyDescent="0.25"/>
  <cols>
    <col min="1" max="1" width="10.5703125" customWidth="1"/>
    <col min="3" max="3" width="5.28515625" customWidth="1"/>
    <col min="4" max="4" width="20.7109375" customWidth="1"/>
    <col min="5" max="5" width="9.7109375" customWidth="1"/>
    <col min="6" max="6" width="15.28515625" customWidth="1"/>
    <col min="7" max="7" width="15.140625" customWidth="1"/>
  </cols>
  <sheetData>
    <row r="1" spans="1:7" x14ac:dyDescent="0.25">
      <c r="A1" s="3" t="s">
        <v>4</v>
      </c>
      <c r="B1" s="17" t="s">
        <v>0</v>
      </c>
      <c r="C1" s="17"/>
      <c r="D1" s="17"/>
      <c r="E1" s="3" t="s">
        <v>3</v>
      </c>
      <c r="F1" s="1" t="s">
        <v>11</v>
      </c>
      <c r="G1" s="7"/>
    </row>
    <row r="2" spans="1:7" x14ac:dyDescent="0.25">
      <c r="A2" s="1" t="s">
        <v>5</v>
      </c>
      <c r="B2" s="18"/>
      <c r="C2" s="18"/>
      <c r="D2" s="18"/>
      <c r="E2" s="5" t="s">
        <v>6</v>
      </c>
      <c r="F2" s="2">
        <v>2012</v>
      </c>
      <c r="G2" s="8"/>
    </row>
    <row r="3" spans="1:7" x14ac:dyDescent="0.25">
      <c r="A3" s="3" t="s">
        <v>1</v>
      </c>
      <c r="B3" s="19" t="s">
        <v>2</v>
      </c>
      <c r="C3" s="19"/>
      <c r="D3" s="19"/>
      <c r="E3" s="3" t="s">
        <v>7</v>
      </c>
      <c r="F3" s="3" t="s">
        <v>3</v>
      </c>
      <c r="G3" s="4" t="s">
        <v>8</v>
      </c>
    </row>
    <row r="4" spans="1:7" x14ac:dyDescent="0.25">
      <c r="A4" s="14">
        <v>43505</v>
      </c>
      <c r="B4" s="20" t="s">
        <v>17</v>
      </c>
      <c r="C4" s="21"/>
      <c r="D4" s="22"/>
      <c r="E4" s="8">
        <v>1</v>
      </c>
      <c r="F4" s="8"/>
      <c r="G4" s="11">
        <v>390000</v>
      </c>
    </row>
    <row r="5" spans="1:7" x14ac:dyDescent="0.25">
      <c r="A5" s="15"/>
      <c r="B5" s="23"/>
      <c r="C5" s="24"/>
      <c r="D5" s="25"/>
      <c r="E5" s="9"/>
      <c r="F5" s="9"/>
      <c r="G5" s="12"/>
    </row>
    <row r="6" spans="1:7" x14ac:dyDescent="0.25">
      <c r="A6" s="16"/>
      <c r="B6" s="26"/>
      <c r="C6" s="27"/>
      <c r="D6" s="28"/>
      <c r="E6" s="10"/>
      <c r="F6" s="10"/>
      <c r="G6" s="13"/>
    </row>
    <row r="7" spans="1:7" x14ac:dyDescent="0.25">
      <c r="A7" s="14">
        <v>43508</v>
      </c>
      <c r="B7" s="20" t="s">
        <v>10</v>
      </c>
      <c r="C7" s="21"/>
      <c r="D7" s="22"/>
      <c r="E7" s="8">
        <v>1</v>
      </c>
      <c r="F7" s="8" t="s">
        <v>9</v>
      </c>
      <c r="G7" s="11">
        <v>80000</v>
      </c>
    </row>
    <row r="8" spans="1:7" x14ac:dyDescent="0.25">
      <c r="A8" s="15"/>
      <c r="B8" s="23"/>
      <c r="C8" s="24"/>
      <c r="D8" s="25"/>
      <c r="E8" s="9"/>
      <c r="F8" s="9"/>
      <c r="G8" s="12"/>
    </row>
    <row r="9" spans="1:7" x14ac:dyDescent="0.25">
      <c r="A9" s="16"/>
      <c r="B9" s="26"/>
      <c r="C9" s="27"/>
      <c r="D9" s="28"/>
      <c r="E9" s="10"/>
      <c r="F9" s="10"/>
      <c r="G9" s="13"/>
    </row>
    <row r="10" spans="1:7" x14ac:dyDescent="0.25">
      <c r="A10" s="14">
        <v>43513</v>
      </c>
      <c r="B10" s="20" t="s">
        <v>12</v>
      </c>
      <c r="C10" s="21"/>
      <c r="D10" s="22"/>
      <c r="E10" s="8">
        <v>1</v>
      </c>
      <c r="F10" s="8"/>
      <c r="G10" s="11">
        <v>180000</v>
      </c>
    </row>
    <row r="11" spans="1:7" x14ac:dyDescent="0.25">
      <c r="A11" s="15"/>
      <c r="B11" s="23"/>
      <c r="C11" s="24"/>
      <c r="D11" s="25"/>
      <c r="E11" s="9"/>
      <c r="F11" s="9"/>
      <c r="G11" s="12"/>
    </row>
    <row r="12" spans="1:7" x14ac:dyDescent="0.25">
      <c r="A12" s="16"/>
      <c r="B12" s="26"/>
      <c r="C12" s="27"/>
      <c r="D12" s="28"/>
      <c r="E12" s="10"/>
      <c r="F12" s="10"/>
      <c r="G12" s="13"/>
    </row>
    <row r="13" spans="1:7" x14ac:dyDescent="0.25">
      <c r="A13" s="14">
        <v>43521</v>
      </c>
      <c r="B13" s="20" t="s">
        <v>10</v>
      </c>
      <c r="C13" s="21"/>
      <c r="D13" s="22"/>
      <c r="E13" s="8">
        <v>1</v>
      </c>
      <c r="F13" s="8" t="s">
        <v>9</v>
      </c>
      <c r="G13" s="11">
        <v>80000</v>
      </c>
    </row>
    <row r="14" spans="1:7" x14ac:dyDescent="0.25">
      <c r="A14" s="15"/>
      <c r="B14" s="23"/>
      <c r="C14" s="24"/>
      <c r="D14" s="25"/>
      <c r="E14" s="9"/>
      <c r="F14" s="9"/>
      <c r="G14" s="12"/>
    </row>
    <row r="15" spans="1:7" x14ac:dyDescent="0.25">
      <c r="A15" s="16"/>
      <c r="B15" s="26"/>
      <c r="C15" s="27"/>
      <c r="D15" s="28"/>
      <c r="E15" s="10"/>
      <c r="F15" s="10"/>
      <c r="G15" s="13"/>
    </row>
    <row r="16" spans="1:7" x14ac:dyDescent="0.25">
      <c r="A16" s="14">
        <v>43528</v>
      </c>
      <c r="B16" s="20" t="s">
        <v>13</v>
      </c>
      <c r="C16" s="21"/>
      <c r="D16" s="22"/>
      <c r="E16" s="8">
        <v>1</v>
      </c>
      <c r="F16" s="8" t="s">
        <v>19</v>
      </c>
      <c r="G16" s="11">
        <v>2990000</v>
      </c>
    </row>
    <row r="17" spans="1:7" x14ac:dyDescent="0.25">
      <c r="A17" s="15"/>
      <c r="B17" s="23"/>
      <c r="C17" s="24"/>
      <c r="D17" s="25"/>
      <c r="E17" s="9"/>
      <c r="F17" s="9"/>
      <c r="G17" s="12"/>
    </row>
    <row r="18" spans="1:7" x14ac:dyDescent="0.25">
      <c r="A18" s="16"/>
      <c r="B18" s="26"/>
      <c r="C18" s="27"/>
      <c r="D18" s="28"/>
      <c r="E18" s="10"/>
      <c r="F18" s="10"/>
      <c r="G18" s="13"/>
    </row>
    <row r="19" spans="1:7" x14ac:dyDescent="0.25">
      <c r="A19" s="14">
        <v>43528</v>
      </c>
      <c r="B19" s="29" t="s">
        <v>18</v>
      </c>
      <c r="C19" s="7"/>
      <c r="D19" s="7"/>
      <c r="E19" s="8">
        <v>1</v>
      </c>
      <c r="F19" s="8" t="s">
        <v>19</v>
      </c>
      <c r="G19" s="11">
        <v>234000</v>
      </c>
    </row>
    <row r="20" spans="1:7" x14ac:dyDescent="0.25">
      <c r="A20" s="15"/>
      <c r="B20" s="7"/>
      <c r="C20" s="7"/>
      <c r="D20" s="7"/>
      <c r="E20" s="9"/>
      <c r="F20" s="9"/>
      <c r="G20" s="12"/>
    </row>
    <row r="21" spans="1:7" x14ac:dyDescent="0.25">
      <c r="A21" s="16"/>
      <c r="B21" s="7"/>
      <c r="C21" s="7"/>
      <c r="D21" s="7"/>
      <c r="E21" s="10"/>
      <c r="F21" s="10"/>
      <c r="G21" s="13"/>
    </row>
    <row r="22" spans="1:7" x14ac:dyDescent="0.25">
      <c r="A22" s="14">
        <v>43528</v>
      </c>
      <c r="B22" s="20" t="s">
        <v>20</v>
      </c>
      <c r="C22" s="21"/>
      <c r="D22" s="22"/>
      <c r="E22" s="8">
        <v>3</v>
      </c>
      <c r="F22" s="8" t="s">
        <v>19</v>
      </c>
      <c r="G22" s="11">
        <v>221000</v>
      </c>
    </row>
    <row r="23" spans="1:7" x14ac:dyDescent="0.25">
      <c r="A23" s="15"/>
      <c r="B23" s="23"/>
      <c r="C23" s="24"/>
      <c r="D23" s="25"/>
      <c r="E23" s="9"/>
      <c r="F23" s="9"/>
      <c r="G23" s="12"/>
    </row>
    <row r="24" spans="1:7" x14ac:dyDescent="0.25">
      <c r="A24" s="16"/>
      <c r="B24" s="26"/>
      <c r="C24" s="27"/>
      <c r="D24" s="28"/>
      <c r="E24" s="10"/>
      <c r="F24" s="10"/>
      <c r="G24" s="13"/>
    </row>
    <row r="25" spans="1:7" x14ac:dyDescent="0.25">
      <c r="A25" s="14">
        <v>43528</v>
      </c>
      <c r="B25" s="29" t="s">
        <v>21</v>
      </c>
      <c r="C25" s="7"/>
      <c r="D25" s="7"/>
      <c r="E25" s="7">
        <v>1</v>
      </c>
      <c r="F25" s="7"/>
      <c r="G25" s="30">
        <v>25000</v>
      </c>
    </row>
    <row r="26" spans="1:7" x14ac:dyDescent="0.25">
      <c r="A26" s="15"/>
      <c r="B26" s="7"/>
      <c r="C26" s="7"/>
      <c r="D26" s="7"/>
      <c r="E26" s="7"/>
      <c r="F26" s="7"/>
      <c r="G26" s="30"/>
    </row>
    <row r="27" spans="1:7" x14ac:dyDescent="0.25">
      <c r="A27" s="16"/>
      <c r="B27" s="7"/>
      <c r="C27" s="7"/>
      <c r="D27" s="7"/>
      <c r="E27" s="7"/>
      <c r="F27" s="7"/>
      <c r="G27" s="30"/>
    </row>
    <row r="28" spans="1:7" x14ac:dyDescent="0.25">
      <c r="A28" s="6">
        <v>43570</v>
      </c>
      <c r="B28" s="20" t="s">
        <v>14</v>
      </c>
      <c r="C28" s="21"/>
      <c r="D28" s="22"/>
      <c r="E28" s="7">
        <v>1</v>
      </c>
      <c r="F28" s="7"/>
      <c r="G28" s="30">
        <v>52000</v>
      </c>
    </row>
    <row r="29" spans="1:7" x14ac:dyDescent="0.25">
      <c r="A29" s="6"/>
      <c r="B29" s="23"/>
      <c r="C29" s="24"/>
      <c r="D29" s="25"/>
      <c r="E29" s="7"/>
      <c r="F29" s="7"/>
      <c r="G29" s="30"/>
    </row>
    <row r="30" spans="1:7" x14ac:dyDescent="0.25">
      <c r="A30" s="6"/>
      <c r="B30" s="26"/>
      <c r="C30" s="27"/>
      <c r="D30" s="28"/>
      <c r="E30" s="7"/>
      <c r="F30" s="7"/>
      <c r="G30" s="30"/>
    </row>
    <row r="31" spans="1:7" x14ac:dyDescent="0.25">
      <c r="A31" s="6">
        <v>43570</v>
      </c>
      <c r="B31" s="20" t="s">
        <v>15</v>
      </c>
      <c r="C31" s="21"/>
      <c r="D31" s="22"/>
      <c r="E31" s="7">
        <v>2</v>
      </c>
      <c r="F31" s="7"/>
      <c r="G31" s="30">
        <f>2*124000</f>
        <v>248000</v>
      </c>
    </row>
    <row r="32" spans="1:7" x14ac:dyDescent="0.25">
      <c r="A32" s="6"/>
      <c r="B32" s="23"/>
      <c r="C32" s="24"/>
      <c r="D32" s="25"/>
      <c r="E32" s="7"/>
      <c r="F32" s="7"/>
      <c r="G32" s="30"/>
    </row>
    <row r="33" spans="1:7" x14ac:dyDescent="0.25">
      <c r="A33" s="6"/>
      <c r="B33" s="26"/>
      <c r="C33" s="27"/>
      <c r="D33" s="28"/>
      <c r="E33" s="7"/>
      <c r="F33" s="7"/>
      <c r="G33" s="30"/>
    </row>
    <row r="34" spans="1:7" x14ac:dyDescent="0.25">
      <c r="A34" s="6">
        <v>43575</v>
      </c>
      <c r="B34" s="7" t="s">
        <v>22</v>
      </c>
      <c r="C34" s="7"/>
      <c r="D34" s="7"/>
      <c r="E34" s="7">
        <v>1</v>
      </c>
      <c r="F34" s="7" t="s">
        <v>24</v>
      </c>
      <c r="G34" s="30">
        <v>125000</v>
      </c>
    </row>
    <row r="35" spans="1:7" x14ac:dyDescent="0.25">
      <c r="A35" s="6"/>
      <c r="B35" s="7"/>
      <c r="C35" s="7"/>
      <c r="D35" s="7"/>
      <c r="E35" s="7"/>
      <c r="F35" s="7"/>
      <c r="G35" s="30"/>
    </row>
    <row r="36" spans="1:7" x14ac:dyDescent="0.25">
      <c r="A36" s="6"/>
      <c r="B36" s="7"/>
      <c r="C36" s="7"/>
      <c r="D36" s="7"/>
      <c r="E36" s="7"/>
      <c r="F36" s="7"/>
      <c r="G36" s="30"/>
    </row>
    <row r="37" spans="1:7" x14ac:dyDescent="0.25">
      <c r="A37" s="6">
        <v>43575</v>
      </c>
      <c r="B37" s="7" t="s">
        <v>10</v>
      </c>
      <c r="C37" s="7"/>
      <c r="D37" s="7"/>
      <c r="E37" s="7" t="s">
        <v>25</v>
      </c>
      <c r="F37" s="7" t="s">
        <v>26</v>
      </c>
      <c r="G37" s="30">
        <f>32*21000</f>
        <v>672000</v>
      </c>
    </row>
    <row r="38" spans="1:7" x14ac:dyDescent="0.25">
      <c r="A38" s="6"/>
      <c r="B38" s="7"/>
      <c r="C38" s="7"/>
      <c r="D38" s="7"/>
      <c r="E38" s="7"/>
      <c r="F38" s="7"/>
      <c r="G38" s="30"/>
    </row>
    <row r="39" spans="1:7" x14ac:dyDescent="0.25">
      <c r="A39" s="6"/>
      <c r="B39" s="7"/>
      <c r="C39" s="7"/>
      <c r="D39" s="7"/>
      <c r="E39" s="7"/>
      <c r="F39" s="7"/>
      <c r="G39" s="30"/>
    </row>
    <row r="40" spans="1:7" x14ac:dyDescent="0.25">
      <c r="A40" s="6">
        <v>43575</v>
      </c>
      <c r="B40" s="7" t="s">
        <v>23</v>
      </c>
      <c r="C40" s="7"/>
      <c r="D40" s="7"/>
      <c r="E40" s="7">
        <v>2</v>
      </c>
      <c r="F40" s="7" t="s">
        <v>24</v>
      </c>
      <c r="G40" s="30">
        <f>165000+152000</f>
        <v>317000</v>
      </c>
    </row>
    <row r="41" spans="1:7" x14ac:dyDescent="0.25">
      <c r="A41" s="6"/>
      <c r="B41" s="7"/>
      <c r="C41" s="7"/>
      <c r="D41" s="7"/>
      <c r="E41" s="7"/>
      <c r="F41" s="7"/>
      <c r="G41" s="30"/>
    </row>
    <row r="42" spans="1:7" x14ac:dyDescent="0.25">
      <c r="A42" s="6"/>
      <c r="B42" s="7"/>
      <c r="C42" s="7"/>
      <c r="D42" s="7"/>
      <c r="E42" s="7"/>
      <c r="F42" s="7"/>
      <c r="G42" s="30"/>
    </row>
    <row r="43" spans="1:7" x14ac:dyDescent="0.25">
      <c r="A43" s="6">
        <v>43576</v>
      </c>
      <c r="B43" s="7" t="s">
        <v>27</v>
      </c>
      <c r="C43" s="7"/>
      <c r="D43" s="7"/>
      <c r="E43" s="7">
        <v>1</v>
      </c>
      <c r="F43" s="7"/>
      <c r="G43" s="30">
        <v>168000</v>
      </c>
    </row>
    <row r="44" spans="1:7" x14ac:dyDescent="0.25">
      <c r="A44" s="6"/>
      <c r="B44" s="7"/>
      <c r="C44" s="7"/>
      <c r="D44" s="7"/>
      <c r="E44" s="7"/>
      <c r="F44" s="7"/>
      <c r="G44" s="30"/>
    </row>
    <row r="45" spans="1:7" x14ac:dyDescent="0.25">
      <c r="A45" s="6"/>
      <c r="B45" s="7"/>
      <c r="C45" s="7"/>
      <c r="D45" s="7"/>
      <c r="E45" s="7"/>
      <c r="F45" s="7"/>
      <c r="G45" s="30"/>
    </row>
    <row r="46" spans="1:7" x14ac:dyDescent="0.25">
      <c r="A46" s="6">
        <v>43576</v>
      </c>
      <c r="B46" s="30" t="s">
        <v>28</v>
      </c>
      <c r="C46" s="30"/>
      <c r="D46" s="30"/>
      <c r="E46" s="7">
        <v>1</v>
      </c>
      <c r="F46" s="7"/>
      <c r="G46" s="30">
        <v>90000</v>
      </c>
    </row>
    <row r="47" spans="1:7" x14ac:dyDescent="0.25">
      <c r="A47" s="6"/>
      <c r="B47" s="30"/>
      <c r="C47" s="30"/>
      <c r="D47" s="30"/>
      <c r="E47" s="7"/>
      <c r="F47" s="7"/>
      <c r="G47" s="30"/>
    </row>
    <row r="48" spans="1:7" x14ac:dyDescent="0.25">
      <c r="A48" s="6"/>
      <c r="B48" s="30"/>
      <c r="C48" s="30"/>
      <c r="D48" s="30"/>
      <c r="E48" s="7"/>
      <c r="F48" s="7"/>
      <c r="G48" s="30"/>
    </row>
    <row r="49" spans="1:7" x14ac:dyDescent="0.25">
      <c r="A49" s="6">
        <v>43576</v>
      </c>
      <c r="B49" s="30" t="s">
        <v>29</v>
      </c>
      <c r="C49" s="30"/>
      <c r="D49" s="30"/>
      <c r="E49" s="31">
        <v>1</v>
      </c>
      <c r="F49" s="7"/>
      <c r="G49" s="30">
        <v>25000</v>
      </c>
    </row>
    <row r="50" spans="1:7" x14ac:dyDescent="0.25">
      <c r="A50" s="6"/>
      <c r="B50" s="30"/>
      <c r="C50" s="30"/>
      <c r="D50" s="30"/>
      <c r="E50" s="31"/>
      <c r="F50" s="7"/>
      <c r="G50" s="30"/>
    </row>
    <row r="51" spans="1:7" x14ac:dyDescent="0.25">
      <c r="A51" s="6"/>
      <c r="B51" s="30"/>
      <c r="C51" s="30"/>
      <c r="D51" s="30"/>
      <c r="E51" s="31"/>
      <c r="F51" s="7"/>
      <c r="G51" s="30"/>
    </row>
    <row r="52" spans="1:7" x14ac:dyDescent="0.25">
      <c r="A52" s="6">
        <v>43587</v>
      </c>
      <c r="B52" s="30" t="s">
        <v>30</v>
      </c>
      <c r="C52" s="30"/>
      <c r="D52" s="30"/>
      <c r="E52" s="31">
        <v>1</v>
      </c>
      <c r="F52" s="7" t="s">
        <v>31</v>
      </c>
      <c r="G52" s="30">
        <v>819000</v>
      </c>
    </row>
    <row r="53" spans="1:7" x14ac:dyDescent="0.25">
      <c r="A53" s="6"/>
      <c r="B53" s="30"/>
      <c r="C53" s="30"/>
      <c r="D53" s="30"/>
      <c r="E53" s="31"/>
      <c r="F53" s="7"/>
      <c r="G53" s="30"/>
    </row>
    <row r="54" spans="1:7" x14ac:dyDescent="0.25">
      <c r="A54" s="6"/>
      <c r="B54" s="30"/>
      <c r="C54" s="30"/>
      <c r="D54" s="30"/>
      <c r="E54" s="31"/>
      <c r="F54" s="7"/>
      <c r="G54" s="30"/>
    </row>
    <row r="55" spans="1:7" x14ac:dyDescent="0.25">
      <c r="A55" s="6">
        <v>43589</v>
      </c>
      <c r="B55" s="30" t="s">
        <v>32</v>
      </c>
      <c r="C55" s="30"/>
      <c r="D55" s="30"/>
      <c r="E55" s="31">
        <v>1</v>
      </c>
      <c r="F55" s="7" t="s">
        <v>33</v>
      </c>
      <c r="G55" s="30">
        <v>741000</v>
      </c>
    </row>
    <row r="56" spans="1:7" x14ac:dyDescent="0.25">
      <c r="A56" s="6"/>
      <c r="B56" s="30"/>
      <c r="C56" s="30"/>
      <c r="D56" s="30"/>
      <c r="E56" s="31"/>
      <c r="F56" s="7"/>
      <c r="G56" s="30"/>
    </row>
    <row r="57" spans="1:7" x14ac:dyDescent="0.25">
      <c r="A57" s="6"/>
      <c r="B57" s="30"/>
      <c r="C57" s="30"/>
      <c r="D57" s="30"/>
      <c r="E57" s="31"/>
      <c r="F57" s="7"/>
      <c r="G57" s="30"/>
    </row>
    <row r="58" spans="1:7" x14ac:dyDescent="0.25">
      <c r="A58" s="6">
        <v>43605</v>
      </c>
      <c r="B58" s="30" t="s">
        <v>37</v>
      </c>
      <c r="C58" s="30"/>
      <c r="D58" s="30"/>
      <c r="E58" s="31">
        <v>3</v>
      </c>
      <c r="F58" s="7" t="s">
        <v>9</v>
      </c>
      <c r="G58" s="30">
        <f>3*52000</f>
        <v>156000</v>
      </c>
    </row>
    <row r="59" spans="1:7" x14ac:dyDescent="0.25">
      <c r="A59" s="6"/>
      <c r="B59" s="30"/>
      <c r="C59" s="30"/>
      <c r="D59" s="30"/>
      <c r="E59" s="31"/>
      <c r="F59" s="7"/>
      <c r="G59" s="30"/>
    </row>
    <row r="60" spans="1:7" x14ac:dyDescent="0.25">
      <c r="A60" s="6"/>
      <c r="B60" s="30"/>
      <c r="C60" s="30"/>
      <c r="D60" s="30"/>
      <c r="E60" s="31"/>
      <c r="F60" s="7"/>
      <c r="G60" s="30"/>
    </row>
    <row r="61" spans="1:7" x14ac:dyDescent="0.25">
      <c r="A61" s="6">
        <v>43610</v>
      </c>
      <c r="B61" s="30" t="s">
        <v>34</v>
      </c>
      <c r="C61" s="30"/>
      <c r="D61" s="30"/>
      <c r="E61" s="31">
        <v>2</v>
      </c>
      <c r="F61" s="7"/>
      <c r="G61" s="30">
        <v>78000</v>
      </c>
    </row>
    <row r="62" spans="1:7" x14ac:dyDescent="0.25">
      <c r="A62" s="6"/>
      <c r="B62" s="30"/>
      <c r="C62" s="30"/>
      <c r="D62" s="30"/>
      <c r="E62" s="31"/>
      <c r="F62" s="7"/>
      <c r="G62" s="30"/>
    </row>
    <row r="63" spans="1:7" x14ac:dyDescent="0.25">
      <c r="A63" s="6"/>
      <c r="B63" s="30"/>
      <c r="C63" s="30"/>
      <c r="D63" s="30"/>
      <c r="E63" s="31"/>
      <c r="F63" s="7"/>
      <c r="G63" s="30"/>
    </row>
    <row r="64" spans="1:7" x14ac:dyDescent="0.25">
      <c r="A64" s="6">
        <v>43610</v>
      </c>
      <c r="B64" s="30" t="s">
        <v>35</v>
      </c>
      <c r="C64" s="30"/>
      <c r="D64" s="30"/>
      <c r="E64" s="31">
        <v>1</v>
      </c>
      <c r="F64" s="7"/>
      <c r="G64" s="30">
        <v>110500</v>
      </c>
    </row>
    <row r="65" spans="1:7" x14ac:dyDescent="0.25">
      <c r="A65" s="6"/>
      <c r="B65" s="30"/>
      <c r="C65" s="30"/>
      <c r="D65" s="30"/>
      <c r="E65" s="31"/>
      <c r="F65" s="7"/>
      <c r="G65" s="30"/>
    </row>
    <row r="66" spans="1:7" x14ac:dyDescent="0.25">
      <c r="A66" s="6"/>
      <c r="B66" s="30"/>
      <c r="C66" s="30"/>
      <c r="D66" s="30"/>
      <c r="E66" s="31"/>
      <c r="F66" s="7"/>
      <c r="G66" s="30"/>
    </row>
    <row r="67" spans="1:7" x14ac:dyDescent="0.25">
      <c r="A67" s="6">
        <v>43611</v>
      </c>
      <c r="B67" s="30" t="s">
        <v>36</v>
      </c>
      <c r="C67" s="30"/>
      <c r="D67" s="30"/>
      <c r="E67" s="31">
        <v>1</v>
      </c>
      <c r="F67" s="7"/>
      <c r="G67" s="30">
        <v>156000</v>
      </c>
    </row>
    <row r="68" spans="1:7" x14ac:dyDescent="0.25">
      <c r="A68" s="6"/>
      <c r="B68" s="30"/>
      <c r="C68" s="30"/>
      <c r="D68" s="30"/>
      <c r="E68" s="31"/>
      <c r="F68" s="7"/>
      <c r="G68" s="30"/>
    </row>
    <row r="69" spans="1:7" x14ac:dyDescent="0.25">
      <c r="A69" s="6"/>
      <c r="B69" s="30"/>
      <c r="C69" s="30"/>
      <c r="D69" s="30"/>
      <c r="E69" s="31"/>
      <c r="F69" s="7"/>
      <c r="G69" s="30"/>
    </row>
    <row r="70" spans="1:7" x14ac:dyDescent="0.25">
      <c r="A70" s="6"/>
      <c r="B70" s="30"/>
      <c r="C70" s="30"/>
      <c r="D70" s="30"/>
      <c r="E70" s="31"/>
      <c r="F70" s="7"/>
      <c r="G70" s="30"/>
    </row>
    <row r="71" spans="1:7" x14ac:dyDescent="0.25">
      <c r="A71" s="6"/>
      <c r="B71" s="30"/>
      <c r="C71" s="30"/>
      <c r="D71" s="30"/>
      <c r="E71" s="31"/>
      <c r="F71" s="7"/>
      <c r="G71" s="30"/>
    </row>
    <row r="72" spans="1:7" x14ac:dyDescent="0.25">
      <c r="A72" s="6"/>
      <c r="B72" s="30"/>
      <c r="C72" s="30"/>
      <c r="D72" s="30"/>
      <c r="E72" s="31"/>
      <c r="F72" s="7"/>
      <c r="G72" s="30"/>
    </row>
    <row r="73" spans="1:7" x14ac:dyDescent="0.25">
      <c r="A73" s="6"/>
      <c r="B73" s="30"/>
      <c r="C73" s="30"/>
      <c r="D73" s="30"/>
      <c r="E73" s="31"/>
      <c r="F73" s="7"/>
      <c r="G73" s="30"/>
    </row>
    <row r="74" spans="1:7" x14ac:dyDescent="0.25">
      <c r="A74" s="6"/>
      <c r="B74" s="30"/>
      <c r="C74" s="30"/>
      <c r="D74" s="30"/>
      <c r="E74" s="31"/>
      <c r="F74" s="7"/>
      <c r="G74" s="30"/>
    </row>
    <row r="75" spans="1:7" x14ac:dyDescent="0.25">
      <c r="A75" s="6"/>
      <c r="B75" s="30"/>
      <c r="C75" s="30"/>
      <c r="D75" s="30"/>
      <c r="E75" s="31"/>
      <c r="F75" s="7"/>
      <c r="G75" s="30"/>
    </row>
    <row r="76" spans="1:7" x14ac:dyDescent="0.25">
      <c r="A76" s="32" t="s">
        <v>16</v>
      </c>
      <c r="B76" s="33"/>
      <c r="C76" s="33"/>
      <c r="D76" s="34"/>
      <c r="E76" s="41">
        <f>SUM(G28:G75)</f>
        <v>3757500</v>
      </c>
      <c r="F76" s="21"/>
      <c r="G76" s="22"/>
    </row>
    <row r="77" spans="1:7" x14ac:dyDescent="0.25">
      <c r="A77" s="35"/>
      <c r="B77" s="36"/>
      <c r="C77" s="36"/>
      <c r="D77" s="37"/>
      <c r="E77" s="23"/>
      <c r="F77" s="24"/>
      <c r="G77" s="25"/>
    </row>
    <row r="78" spans="1:7" x14ac:dyDescent="0.25">
      <c r="A78" s="38"/>
      <c r="B78" s="39"/>
      <c r="C78" s="39"/>
      <c r="D78" s="40"/>
      <c r="E78" s="26"/>
      <c r="F78" s="27"/>
      <c r="G78" s="28"/>
    </row>
  </sheetData>
  <sheetProtection algorithmName="SHA-512" hashValue="iDQ3X9kRT407pSRbRm3QQ7beLipf3tnpYTe6JvKTK5d0wLBKmvMcZiS0B8L3pAfLZEY5p6DMRRaFhS0ZRjLhwA==" saltValue="ZuCQ1R9QAF5OMLcEVhzUeQ==" spinCount="100000" sheet="1" objects="1" scenarios="1"/>
  <mergeCells count="125">
    <mergeCell ref="A73:A75"/>
    <mergeCell ref="B73:D75"/>
    <mergeCell ref="E73:E75"/>
    <mergeCell ref="F73:F75"/>
    <mergeCell ref="G73:G75"/>
    <mergeCell ref="A70:A72"/>
    <mergeCell ref="B70:D72"/>
    <mergeCell ref="E70:E72"/>
    <mergeCell ref="F70:F72"/>
    <mergeCell ref="G70:G72"/>
    <mergeCell ref="G64:G66"/>
    <mergeCell ref="A67:A69"/>
    <mergeCell ref="B67:D69"/>
    <mergeCell ref="E67:E69"/>
    <mergeCell ref="F67:F69"/>
    <mergeCell ref="G67:G69"/>
    <mergeCell ref="A76:D78"/>
    <mergeCell ref="E76:G78"/>
    <mergeCell ref="A52:A54"/>
    <mergeCell ref="B52:D54"/>
    <mergeCell ref="E52:E54"/>
    <mergeCell ref="F52:F54"/>
    <mergeCell ref="G52:G54"/>
    <mergeCell ref="A61:A63"/>
    <mergeCell ref="B61:D63"/>
    <mergeCell ref="E61:E63"/>
    <mergeCell ref="F61:F63"/>
    <mergeCell ref="G61:G63"/>
    <mergeCell ref="A64:A66"/>
    <mergeCell ref="B64:D66"/>
    <mergeCell ref="E64:E66"/>
    <mergeCell ref="F64:F66"/>
    <mergeCell ref="G55:G57"/>
    <mergeCell ref="A58:A60"/>
    <mergeCell ref="G49:G51"/>
    <mergeCell ref="E49:E51"/>
    <mergeCell ref="F49:F51"/>
    <mergeCell ref="F43:F45"/>
    <mergeCell ref="E28:E30"/>
    <mergeCell ref="E31:E33"/>
    <mergeCell ref="E34:E36"/>
    <mergeCell ref="E37:E39"/>
    <mergeCell ref="F28:F30"/>
    <mergeCell ref="F31:F33"/>
    <mergeCell ref="F34:F36"/>
    <mergeCell ref="F40:F42"/>
    <mergeCell ref="B58:D60"/>
    <mergeCell ref="E55:E57"/>
    <mergeCell ref="F58:F60"/>
    <mergeCell ref="G58:G60"/>
    <mergeCell ref="E58:E60"/>
    <mergeCell ref="F55:F57"/>
    <mergeCell ref="A49:A51"/>
    <mergeCell ref="G28:G30"/>
    <mergeCell ref="G31:G33"/>
    <mergeCell ref="G34:G36"/>
    <mergeCell ref="A55:A57"/>
    <mergeCell ref="B49:D51"/>
    <mergeCell ref="B55:D57"/>
    <mergeCell ref="G37:G39"/>
    <mergeCell ref="G40:G42"/>
    <mergeCell ref="G43:G45"/>
    <mergeCell ref="A46:A48"/>
    <mergeCell ref="B46:D48"/>
    <mergeCell ref="E46:E48"/>
    <mergeCell ref="F46:F48"/>
    <mergeCell ref="G46:G48"/>
    <mergeCell ref="E40:E42"/>
    <mergeCell ref="B40:D42"/>
    <mergeCell ref="B43:D45"/>
    <mergeCell ref="G10:G12"/>
    <mergeCell ref="G13:G15"/>
    <mergeCell ref="G16:G18"/>
    <mergeCell ref="G19:G21"/>
    <mergeCell ref="G22:G24"/>
    <mergeCell ref="B25:D27"/>
    <mergeCell ref="E25:E27"/>
    <mergeCell ref="F25:F27"/>
    <mergeCell ref="G25:G27"/>
    <mergeCell ref="B22:D24"/>
    <mergeCell ref="F22:F24"/>
    <mergeCell ref="F13:F15"/>
    <mergeCell ref="F16:F18"/>
    <mergeCell ref="A13:A15"/>
    <mergeCell ref="A16:A18"/>
    <mergeCell ref="A19:A21"/>
    <mergeCell ref="B10:D12"/>
    <mergeCell ref="B13:D15"/>
    <mergeCell ref="B16:D18"/>
    <mergeCell ref="B19:D21"/>
    <mergeCell ref="A37:A39"/>
    <mergeCell ref="E13:E15"/>
    <mergeCell ref="E16:E18"/>
    <mergeCell ref="E19:E21"/>
    <mergeCell ref="E22:E24"/>
    <mergeCell ref="A34:A36"/>
    <mergeCell ref="A25:A27"/>
    <mergeCell ref="A28:A30"/>
    <mergeCell ref="A31:A33"/>
    <mergeCell ref="B28:D30"/>
    <mergeCell ref="B31:D33"/>
    <mergeCell ref="A40:A42"/>
    <mergeCell ref="E43:E45"/>
    <mergeCell ref="F37:F39"/>
    <mergeCell ref="A43:A45"/>
    <mergeCell ref="F19:F21"/>
    <mergeCell ref="G7:G9"/>
    <mergeCell ref="A22:A24"/>
    <mergeCell ref="E10:E12"/>
    <mergeCell ref="B1:D2"/>
    <mergeCell ref="B3:D3"/>
    <mergeCell ref="F7:F9"/>
    <mergeCell ref="F10:F12"/>
    <mergeCell ref="G1:G2"/>
    <mergeCell ref="A4:A6"/>
    <mergeCell ref="B4:D6"/>
    <mergeCell ref="E4:E6"/>
    <mergeCell ref="F4:F6"/>
    <mergeCell ref="G4:G6"/>
    <mergeCell ref="A7:A9"/>
    <mergeCell ref="B7:D9"/>
    <mergeCell ref="B34:D36"/>
    <mergeCell ref="B37:D39"/>
    <mergeCell ref="E7:E9"/>
    <mergeCell ref="A10:A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2019-05-08T16:12:10Z</cp:lastPrinted>
  <dcterms:created xsi:type="dcterms:W3CDTF">2019-02-08T13:47:43Z</dcterms:created>
  <dcterms:modified xsi:type="dcterms:W3CDTF">2019-07-08T08:41:35Z</dcterms:modified>
</cp:coreProperties>
</file>